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DB44F53F-767B-4EA3-ACF9-02384F33453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HEX2DEC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11" i="2" l="1"/>
  <c r="B11" i="5"/>
  <c r="D5" i="5"/>
  <c r="B8" i="5"/>
  <c r="D5" i="3"/>
  <c r="B11" i="4"/>
  <c r="B8" i="4"/>
  <c r="D5" i="4"/>
  <c r="B11" i="2"/>
  <c r="B8" i="3"/>
  <c r="D17" i="3"/>
  <c r="B7" i="2"/>
  <c r="B14" i="5"/>
  <c r="A3" i="1" l="1"/>
  <c r="A3" i="2"/>
  <c r="A3" i="3"/>
  <c r="A3" i="4"/>
  <c r="A3" i="5"/>
  <c r="A14" i="5" l="1"/>
  <c r="A11" i="5"/>
  <c r="A8" i="5"/>
  <c r="B7" i="5"/>
  <c r="B13" i="5" l="1"/>
  <c r="B10" i="5"/>
  <c r="C5" i="5"/>
  <c r="A11" i="4"/>
  <c r="B10" i="4"/>
  <c r="A8" i="4"/>
  <c r="B7" i="4"/>
  <c r="C7" i="4" s="1"/>
  <c r="C5" i="4"/>
  <c r="C17" i="3"/>
  <c r="A14" i="3"/>
  <c r="A8" i="3"/>
  <c r="B7" i="3"/>
  <c r="C5" i="3"/>
  <c r="A7" i="2"/>
  <c r="B6" i="2"/>
  <c r="B10" i="2" s="1"/>
  <c r="A48" i="1" l="1"/>
  <c r="A49" i="1"/>
  <c r="A50" i="1"/>
  <c r="A51" i="1"/>
</calcChain>
</file>

<file path=xl/sharedStrings.xml><?xml version="1.0" encoding="utf-8"?>
<sst xmlns="http://schemas.openxmlformats.org/spreadsheetml/2006/main" count="100" uniqueCount="82">
  <si>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the number argument is not numeric.</t>
    </r>
  </si>
  <si>
    <t>Analysis Toolpak is not both installed as a selectable Addin (pre-2007) and selected as an Addin.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</si>
  <si>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if:</t>
    </r>
  </si>
  <si>
    <t>the number is outside the range -16^9 to 16^9-1. (-68,719,476,736 to 68,719,476,735 inclusive.)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</si>
  <si>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</t>
    </r>
  </si>
  <si>
    <t>Where numbers or places arguments include decimals the number is truncated. Where numbers are formatted to no decimal places, this may result in apparent error.</t>
  </si>
  <si>
    <t>Errors Using HEX2DEC Function</t>
  </si>
  <si>
    <t>Using BASE.</t>
  </si>
  <si>
    <t>DEC2HEX</t>
  </si>
  <si>
    <t>Function Entry</t>
  </si>
  <si>
    <t>FFFFFFFFF</t>
  </si>
  <si>
    <t>number to convert</t>
  </si>
  <si>
    <t>Check Formulas</t>
  </si>
  <si>
    <t>Conditionally Formatted Checks</t>
  </si>
  <si>
    <t>Test Inputs</t>
  </si>
  <si>
    <t>Argument names</t>
  </si>
  <si>
    <t>Note that removal of data validation would show that using DECIMAL allows a far greater number to be represented than is possible with HEX2BIN.</t>
  </si>
  <si>
    <t>DECIMAL Function</t>
  </si>
  <si>
    <t>Condition Test &gt;&gt;&gt;</t>
  </si>
  <si>
    <t>Minimum = -(16^9)</t>
  </si>
  <si>
    <t>Maximum is 16^9-1</t>
  </si>
  <si>
    <t>Must be valid Hexadecimal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</si>
  <si>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</si>
  <si>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</si>
  <si>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</si>
  <si>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</si>
  <si>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</si>
  <si>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Data validation probably needs refining here.</t>
  </si>
  <si>
    <t>F000000000</t>
  </si>
  <si>
    <t>number</t>
  </si>
  <si>
    <t>Index of Examples</t>
  </si>
  <si>
    <t>Examples Using HEX2DEC Function</t>
  </si>
  <si>
    <t>The maximum hexadecimal that can be converted to binary is FFFFFFFFF because that equals 68,719,476,735 decimal. (16^9-1)
The minimum hexadecimal that can be entered is F000000000 which using 2's complement returns -68,719,476,736: -(16^9)</t>
  </si>
  <si>
    <t>The hexadecimal number requiring conversion</t>
  </si>
  <si>
    <t>Required.</t>
  </si>
  <si>
    <t>Argument Notes</t>
  </si>
  <si>
    <t>Description</t>
  </si>
  <si>
    <t>Type</t>
  </si>
  <si>
    <t>Name</t>
  </si>
  <si>
    <t>Arguments:</t>
  </si>
  <si>
    <r>
      <t>HEX2DEC(</t>
    </r>
    <r>
      <rPr>
        <b/>
        <sz val="10"/>
        <color rgb="FFFF0000"/>
        <rFont val="Arial"/>
        <family val="2"/>
      </rPr>
      <t>number,</t>
    </r>
    <r>
      <rPr>
        <sz val="10"/>
        <rFont val="Arial"/>
        <family val="2"/>
      </rPr>
      <t>[places])</t>
    </r>
  </si>
  <si>
    <t>Syntax:</t>
  </si>
  <si>
    <t>using 2's complement, whereas BASE does not handle negatives.</t>
  </si>
  <si>
    <t>because it has a significantly greater range of numbers it can handle. However HEX2BIN does handle negatives by</t>
  </si>
  <si>
    <t>The new BASE and DECIMAL functions introduced in the Maths classification in Excel 2013 would appear to have largely replaced this function</t>
  </si>
  <si>
    <t>incorporated will be appropriately acknowledged.</t>
  </si>
  <si>
    <t>The writer's knowledge of engineering stops at left handed screwdrivers. Comment, criticism and worked examples welcomed and if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</si>
  <si>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</si>
  <si>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</si>
  <si>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</si>
  <si>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</si>
  <si>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</si>
  <si>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</si>
  <si>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</si>
  <si>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</si>
  <si>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</si>
  <si>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</si>
  <si>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</si>
  <si>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Excel 2013 partly replaced it with BASE function.</t>
  </si>
  <si>
    <t>Excel 2007 converted HEX2DEC from Analysis ToolPak Addin to Built in function.</t>
  </si>
  <si>
    <t>Classification - Engineering &gt; Conversions Between Number Bases</t>
  </si>
  <si>
    <t>Classification, Source, History</t>
  </si>
  <si>
    <t>Converts a hexadecimal to a decimal</t>
  </si>
  <si>
    <t>HEX2DEC</t>
  </si>
  <si>
    <t>Example 1:- Simple Entry Of HEX2DEC function</t>
  </si>
  <si>
    <t>Example 2:- Validated Simple Entry Of HEX2BIN function</t>
  </si>
  <si>
    <t>Example 3:- Comparison Of HEX2DEC With DECIMAL Function</t>
  </si>
  <si>
    <t>Example 4:- Crosscheck Of Return From HEX2DEC</t>
  </si>
  <si>
    <t>Related / Similar And Frequently Used With Functions</t>
  </si>
  <si>
    <t>Related / Similar</t>
  </si>
  <si>
    <t>BASE</t>
  </si>
  <si>
    <t>Converts a number into a text representation with the given radix (base).</t>
  </si>
  <si>
    <t>DECIMAL</t>
  </si>
  <si>
    <t>Converts a text representation of a number in a given base into a decimal number.</t>
  </si>
  <si>
    <t>Converts a decimal number to a hexadecimal. We might regard HEX2DEC as the inverse of DEC2HEX.</t>
  </si>
  <si>
    <t>Excel 2013 introduced 2 new functions BASE and Decimal which are better except for handling negative numbers where HEX2DEC uses 2s complement system.</t>
  </si>
  <si>
    <t>Cross Check Using DEC2HEX</t>
  </si>
  <si>
    <t>File Creation Date : 19-Jun-2020</t>
  </si>
  <si>
    <t xml:space="preserve">Open the Excel help for this function. </t>
  </si>
  <si>
    <t>Double Click on HEX2DEC and then click on the link</t>
  </si>
  <si>
    <t>Enter =HEX2DEC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</si>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</sst>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_ ;[Red]\-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50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0" fillId="2" borderId="0" xfId="0" applyFill="1" applyAlignment="1" applyProtection="1">
      <protection locked="0"/>
    </xf>
    <xf numFmtId="0" fontId="0" fillId="0" borderId="0" xfId="0" applyFill="1" applyProtection="1"/>
    <xf numFmtId="0" fontId="6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8" fillId="0" borderId="0" xfId="2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1" fillId="0" borderId="0" xfId="0" applyFont="1" applyFill="1" applyProtection="1"/>
    <xf numFmtId="0" fontId="0" fillId="0" borderId="0" xfId="2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0" fillId="0" borderId="0" xfId="2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left" vertical="top" indent="6"/>
    </xf>
    <xf numFmtId="0" fontId="2" fillId="0" borderId="0" xfId="0" applyFont="1" applyFill="1" applyAlignment="1" applyProtection="1">
      <alignment horizontal="left" wrapText="1"/>
    </xf>
    <xf numFmtId="0" fontId="2" fillId="0" borderId="0" xfId="0" applyFont="1" applyFill="1" applyAlignment="1" applyProtection="1">
      <alignment horizontal="left" vertical="top" indent="3"/>
    </xf>
    <xf numFmtId="0" fontId="2" fillId="0" borderId="0" xfId="0" applyFont="1" applyFill="1" applyAlignment="1" applyProtection="1">
      <alignment horizontal="left" wrapText="1"/>
    </xf>
    <xf numFmtId="0" fontId="0" fillId="0" borderId="0" xfId="0" applyFill="1" applyBorder="1" applyProtection="1"/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left" vertical="top"/>
    </xf>
    <xf numFmtId="0" fontId="1" fillId="0" borderId="0" xfId="0" quotePrefix="1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left" vertical="top"/>
    </xf>
    <xf numFmtId="0" fontId="1" fillId="0" borderId="0" xfId="0" applyFont="1" applyFill="1" applyProtection="1">
      <protection locked="0"/>
    </xf>
    <xf numFmtId="164" fontId="0" fillId="0" borderId="0" xfId="0" applyNumberFormat="1" applyFill="1" applyAlignment="1" applyProtection="1">
      <alignment horizontal="right" vertical="top"/>
    </xf>
    <xf numFmtId="43" fontId="4" fillId="0" borderId="0" xfId="1" applyFont="1" applyFill="1" applyAlignment="1" applyProtection="1">
      <alignment horizontal="left" vertical="top"/>
    </xf>
    <xf numFmtId="0" fontId="5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 vertical="top" wrapText="1"/>
    </xf>
    <xf numFmtId="0" fontId="4" fillId="0" borderId="0" xfId="0" applyFont="1" applyFill="1" applyAlignment="1" applyProtection="1">
      <alignment vertical="top" wrapText="1"/>
    </xf>
    <xf numFmtId="164" fontId="1" fillId="0" borderId="0" xfId="0" applyNumberFormat="1" applyFont="1" applyFill="1" applyProtection="1"/>
    <xf numFmtId="0" fontId="2" fillId="0" borderId="0" xfId="0" applyFont="1" applyFill="1" applyProtection="1"/>
    <xf numFmtId="0" fontId="4" fillId="3" borderId="0" xfId="0" applyFont="1" applyFill="1" applyAlignment="1" applyProtection="1">
      <alignment vertical="top"/>
    </xf>
  </cellXfs>
  <cellStyles count="3">
    <cellStyle name="Comma" xfId="1" builtinId="3"/>
    <cellStyle name="Hyperlink" xfId="2" builtinId="8"/>
    <cellStyle name="Normal" xfId="0" builtinId="0"/>
  </cellStyles>
  <dxfs count="3"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9" tint="-0.499984740745262"/>
  </sheetPr>
  <dimension ref="A1:E63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4" t="s">
        <v>63</v>
      </c>
      <c r="B1" s="35"/>
      <c r="C1" s="35"/>
      <c r="D1" s="36" t="s">
        <v>81</v>
      </c>
      <c r="E1" s="37"/>
    </row>
    <row r="2" spans="1:5" ht="15" customHeight="1" x14ac:dyDescent="0.2">
      <c r="A2" s="5"/>
      <c r="B2" s="4"/>
      <c r="C2" s="4"/>
      <c r="D2" s="6"/>
    </row>
    <row r="3" spans="1:5" ht="15" customHeight="1" x14ac:dyDescent="0.2">
      <c r="A3" s="5" t="str">
        <f ca="1">IF(1*INFO("release")&gt;=15,"You may consider using Excel 2013 DECIMAL and BASE functions better.","")</f>
        <v>You may consider using Excel 2013 DECIMAL and BASE functions better.</v>
      </c>
      <c r="B3" s="4"/>
      <c r="C3" s="4"/>
      <c r="D3" s="7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8" t="s">
        <v>62</v>
      </c>
      <c r="B4" s="8"/>
      <c r="C4" s="8"/>
      <c r="D4" s="9" t="s">
        <v>77</v>
      </c>
    </row>
    <row r="5" spans="1:5" ht="12.75" customHeight="1" x14ac:dyDescent="0.2">
      <c r="A5" s="8"/>
      <c r="B5" s="8"/>
      <c r="C5" s="8"/>
      <c r="D5" s="10"/>
    </row>
    <row r="6" spans="1:5" ht="15.75" x14ac:dyDescent="0.25">
      <c r="A6" s="11" t="s">
        <v>61</v>
      </c>
      <c r="B6" s="12"/>
      <c r="C6" s="12"/>
      <c r="D6" s="13" t="s">
        <v>78</v>
      </c>
    </row>
    <row r="7" spans="1:5" s="2" customFormat="1" x14ac:dyDescent="0.2">
      <c r="A7" s="12" t="s">
        <v>60</v>
      </c>
      <c r="B7" s="12"/>
      <c r="C7" s="12"/>
      <c r="D7" s="10" t="s">
        <v>80</v>
      </c>
    </row>
    <row r="8" spans="1:5" s="2" customFormat="1" x14ac:dyDescent="0.2">
      <c r="A8" s="12"/>
      <c r="B8" s="12"/>
      <c r="C8" s="12"/>
      <c r="D8" s="10" t="s">
        <v>79</v>
      </c>
    </row>
    <row r="9" spans="1:5" s="2" customFormat="1" x14ac:dyDescent="0.2">
      <c r="A9" s="12" t="s">
        <v>59</v>
      </c>
      <c r="B9" s="12"/>
      <c r="C9" s="12"/>
      <c r="D9" s="10"/>
    </row>
    <row r="10" spans="1:5" s="2" customFormat="1" x14ac:dyDescent="0.2">
      <c r="A10" s="12"/>
      <c r="B10" s="12"/>
      <c r="C10" s="12"/>
      <c r="D10" s="7" t="str">
        <f>HYPERLINK("..\efb_Excel%20Functions%20Bible.xlsx","Go back to or open the EFB menu workbook")</f>
        <v>Go back to or open the EFB menu workbook</v>
      </c>
    </row>
    <row r="11" spans="1:5" s="2" customFormat="1" x14ac:dyDescent="0.2">
      <c r="A11" s="12" t="s">
        <v>58</v>
      </c>
      <c r="B11" s="12"/>
      <c r="C11" s="12"/>
      <c r="D11" s="10"/>
    </row>
    <row r="12" spans="1:5" s="2" customFormat="1" x14ac:dyDescent="0.2">
      <c r="A12" s="12"/>
      <c r="B12" s="12"/>
      <c r="C12" s="12"/>
      <c r="D12" s="10"/>
    </row>
    <row r="13" spans="1:5" ht="15.75" x14ac:dyDescent="0.25">
      <c r="A13" s="11" t="s">
        <v>57</v>
      </c>
      <c r="B13" s="4"/>
      <c r="C13" s="4"/>
      <c r="D13" s="10"/>
    </row>
    <row r="14" spans="1:5" ht="12.75" customHeight="1" x14ac:dyDescent="0.2">
      <c r="A14" s="8" t="s">
        <v>56</v>
      </c>
      <c r="B14" s="8"/>
      <c r="C14" s="8"/>
      <c r="D14" s="10"/>
    </row>
    <row r="15" spans="1:5" ht="15" customHeight="1" x14ac:dyDescent="0.2">
      <c r="A15" s="14" t="s">
        <v>55</v>
      </c>
      <c r="B15" s="15"/>
      <c r="C15" s="15"/>
      <c r="D15" s="16"/>
    </row>
    <row r="16" spans="1:5" ht="15" customHeight="1" x14ac:dyDescent="0.2">
      <c r="A16" s="17" t="s">
        <v>54</v>
      </c>
      <c r="B16" s="15"/>
      <c r="C16" s="15"/>
      <c r="D16" s="15"/>
    </row>
    <row r="17" spans="1:4" ht="15" customHeight="1" x14ac:dyDescent="0.2">
      <c r="A17" s="17" t="s">
        <v>53</v>
      </c>
      <c r="B17" s="15"/>
      <c r="C17" s="15"/>
      <c r="D17" s="15"/>
    </row>
    <row r="18" spans="1:4" ht="15" customHeight="1" x14ac:dyDescent="0.2">
      <c r="A18" s="14" t="s">
        <v>52</v>
      </c>
      <c r="B18" s="15"/>
      <c r="C18" s="15"/>
      <c r="D18" s="15"/>
    </row>
    <row r="19" spans="1:4" ht="15" customHeight="1" x14ac:dyDescent="0.2">
      <c r="A19" s="17" t="s">
        <v>51</v>
      </c>
      <c r="B19" s="15"/>
      <c r="C19" s="15"/>
      <c r="D19" s="15"/>
    </row>
    <row r="20" spans="1:4" ht="15" customHeight="1" x14ac:dyDescent="0.2">
      <c r="A20" s="17" t="s">
        <v>50</v>
      </c>
      <c r="B20" s="15"/>
      <c r="C20" s="15"/>
      <c r="D20" s="15"/>
    </row>
    <row r="21" spans="1:4" ht="12.75" customHeight="1" x14ac:dyDescent="0.2">
      <c r="A21" s="8" t="s">
        <v>49</v>
      </c>
      <c r="B21" s="8"/>
      <c r="C21" s="8"/>
      <c r="D21" s="8"/>
    </row>
    <row r="22" spans="1:4" ht="15" customHeight="1" x14ac:dyDescent="0.2">
      <c r="A22" s="14" t="s">
        <v>48</v>
      </c>
      <c r="B22" s="15"/>
      <c r="C22" s="15"/>
      <c r="D22" s="15"/>
    </row>
    <row r="23" spans="1:4" ht="15" customHeight="1" x14ac:dyDescent="0.2">
      <c r="A23" s="14" t="s">
        <v>47</v>
      </c>
      <c r="B23" s="15"/>
      <c r="C23" s="15"/>
      <c r="D23" s="15"/>
    </row>
    <row r="24" spans="1:4" ht="12.75" customHeight="1" x14ac:dyDescent="0.2">
      <c r="A24" s="8" t="s">
        <v>46</v>
      </c>
      <c r="B24" s="8"/>
      <c r="C24" s="8"/>
      <c r="D24" s="8"/>
    </row>
    <row r="25" spans="1:4" ht="15" customHeight="1" x14ac:dyDescent="0.2">
      <c r="A25" s="14" t="s">
        <v>45</v>
      </c>
      <c r="B25" s="15"/>
      <c r="C25" s="15"/>
      <c r="D25" s="15"/>
    </row>
    <row r="26" spans="1:4" ht="12.75" customHeight="1" x14ac:dyDescent="0.2">
      <c r="A26" s="8"/>
      <c r="B26" s="8"/>
      <c r="C26" s="8"/>
      <c r="D26" s="8"/>
    </row>
    <row r="27" spans="1:4" ht="15" customHeight="1" x14ac:dyDescent="0.2">
      <c r="A27" s="18" t="s">
        <v>44</v>
      </c>
      <c r="B27" s="18"/>
      <c r="C27" s="18"/>
      <c r="D27" s="18"/>
    </row>
    <row r="28" spans="1:4" ht="15" customHeight="1" x14ac:dyDescent="0.2">
      <c r="A28" s="19" t="s">
        <v>43</v>
      </c>
      <c r="B28" s="20"/>
      <c r="C28" s="20"/>
      <c r="D28" s="20"/>
    </row>
    <row r="29" spans="1:4" ht="14.25" customHeight="1" x14ac:dyDescent="0.2">
      <c r="A29" s="19" t="s">
        <v>42</v>
      </c>
      <c r="B29" s="20"/>
      <c r="C29" s="20"/>
      <c r="D29" s="20"/>
    </row>
    <row r="30" spans="1:4" x14ac:dyDescent="0.2">
      <c r="A30" s="4"/>
      <c r="B30" s="4"/>
      <c r="C30" s="4"/>
      <c r="D30" s="21"/>
    </row>
    <row r="31" spans="1:4" ht="15.75" x14ac:dyDescent="0.25">
      <c r="A31" s="11" t="s">
        <v>41</v>
      </c>
      <c r="B31" s="4"/>
      <c r="C31" s="4"/>
      <c r="D31" s="4"/>
    </row>
    <row r="32" spans="1:4" x14ac:dyDescent="0.2">
      <c r="A32" s="22" t="s">
        <v>40</v>
      </c>
      <c r="B32" s="4"/>
      <c r="C32" s="4"/>
      <c r="D32" s="4"/>
    </row>
    <row r="33" spans="1:4" x14ac:dyDescent="0.2">
      <c r="A33" s="22"/>
      <c r="B33" s="4"/>
      <c r="C33" s="4"/>
      <c r="D33" s="4"/>
    </row>
    <row r="34" spans="1:4" ht="15.75" x14ac:dyDescent="0.25">
      <c r="A34" s="11" t="s">
        <v>39</v>
      </c>
      <c r="B34" s="4"/>
      <c r="C34" s="4"/>
      <c r="D34" s="4"/>
    </row>
    <row r="35" spans="1:4" x14ac:dyDescent="0.2">
      <c r="A35" s="23" t="s">
        <v>38</v>
      </c>
      <c r="B35" s="23" t="s">
        <v>37</v>
      </c>
      <c r="C35" s="23" t="s">
        <v>36</v>
      </c>
      <c r="D35" s="23" t="s">
        <v>35</v>
      </c>
    </row>
    <row r="36" spans="1:4" ht="67.5" customHeight="1" x14ac:dyDescent="0.2">
      <c r="A36" s="24" t="s">
        <v>29</v>
      </c>
      <c r="B36" s="24" t="s">
        <v>34</v>
      </c>
      <c r="C36" s="25" t="s">
        <v>33</v>
      </c>
      <c r="D36" s="25" t="s">
        <v>32</v>
      </c>
    </row>
    <row r="37" spans="1:4" x14ac:dyDescent="0.2">
      <c r="A37" s="4"/>
      <c r="B37" s="4"/>
      <c r="C37" s="4"/>
      <c r="D37" s="21"/>
    </row>
    <row r="38" spans="1:4" ht="15.75" x14ac:dyDescent="0.25">
      <c r="A38" s="26" t="s">
        <v>68</v>
      </c>
      <c r="B38" s="4"/>
      <c r="C38" s="4"/>
      <c r="D38" s="4"/>
    </row>
    <row r="39" spans="1:4" x14ac:dyDescent="0.2">
      <c r="A39" s="27" t="s">
        <v>69</v>
      </c>
      <c r="B39" s="4"/>
      <c r="C39" s="4"/>
      <c r="D39" s="4"/>
    </row>
    <row r="40" spans="1:4" ht="30" customHeight="1" x14ac:dyDescent="0.2">
      <c r="A40" s="28" t="s">
        <v>8</v>
      </c>
      <c r="B40" s="29" t="s">
        <v>74</v>
      </c>
      <c r="C40" s="4"/>
      <c r="D40" s="4"/>
    </row>
    <row r="41" spans="1:4" s="3" customFormat="1" ht="12.75" customHeight="1" x14ac:dyDescent="0.2">
      <c r="A41" s="30" t="s">
        <v>75</v>
      </c>
      <c r="B41" s="15"/>
      <c r="C41" s="15"/>
      <c r="D41" s="15"/>
    </row>
    <row r="42" spans="1:4" ht="30" customHeight="1" x14ac:dyDescent="0.2">
      <c r="A42" s="28" t="s">
        <v>70</v>
      </c>
      <c r="B42" s="29" t="s">
        <v>71</v>
      </c>
      <c r="C42" s="4"/>
      <c r="D42" s="4"/>
    </row>
    <row r="43" spans="1:4" ht="30" customHeight="1" x14ac:dyDescent="0.2">
      <c r="A43" s="28" t="s">
        <v>72</v>
      </c>
      <c r="B43" s="29" t="s">
        <v>73</v>
      </c>
      <c r="C43" s="4"/>
      <c r="D43" s="4"/>
    </row>
    <row r="44" spans="1:4" s="3" customFormat="1" ht="12.75" customHeight="1" x14ac:dyDescent="0.2">
      <c r="A44" s="31"/>
      <c r="B44" s="15"/>
      <c r="C44" s="15"/>
      <c r="D44" s="15"/>
    </row>
    <row r="45" spans="1:4" ht="15.75" x14ac:dyDescent="0.25">
      <c r="A45" s="11" t="s">
        <v>31</v>
      </c>
      <c r="B45" s="4"/>
      <c r="C45" s="4"/>
      <c r="D45" s="4"/>
    </row>
    <row r="46" spans="1:4" ht="12.75" customHeight="1" x14ac:dyDescent="0.2">
      <c r="A46" s="8"/>
      <c r="B46" s="8"/>
      <c r="C46" s="8"/>
      <c r="D46" s="8"/>
    </row>
    <row r="47" spans="1:4" ht="12.75" customHeight="1" x14ac:dyDescent="0.25">
      <c r="A47" s="11" t="s">
        <v>30</v>
      </c>
      <c r="B47" s="8"/>
      <c r="C47" s="8"/>
      <c r="D47" s="8"/>
    </row>
    <row r="48" spans="1:4" ht="12.75" customHeight="1" x14ac:dyDescent="0.2">
      <c r="A48" s="32" t="str">
        <f>'Example 1'!A1</f>
        <v>Example 1:- Simple Entry Of HEX2DEC function</v>
      </c>
      <c r="B48" s="8"/>
      <c r="C48" s="8"/>
      <c r="D48" s="8"/>
    </row>
    <row r="49" spans="1:4" ht="12.75" customHeight="1" x14ac:dyDescent="0.2">
      <c r="A49" s="32" t="str">
        <f>'Example 2'!A1</f>
        <v>Example 2:- Validated Simple Entry Of HEX2BIN function</v>
      </c>
      <c r="B49" s="8"/>
      <c r="C49" s="8"/>
      <c r="D49" s="8"/>
    </row>
    <row r="50" spans="1:4" ht="12.75" customHeight="1" x14ac:dyDescent="0.2">
      <c r="A50" s="32" t="str">
        <f>'Example 3'!A1</f>
        <v>Example 3:- Comparison Of HEX2DEC With DECIMAL Function</v>
      </c>
      <c r="B50" s="8"/>
      <c r="C50" s="8"/>
      <c r="D50" s="8"/>
    </row>
    <row r="51" spans="1:4" ht="12.75" customHeight="1" x14ac:dyDescent="0.2">
      <c r="A51" s="32" t="str">
        <f>'Example 4'!A1</f>
        <v>Example 4:- Crosscheck Of Return From HEX2DEC</v>
      </c>
      <c r="B51" s="8"/>
      <c r="C51" s="8"/>
      <c r="D51" s="8"/>
    </row>
    <row r="52" spans="1:4" ht="12.75" customHeight="1" x14ac:dyDescent="0.2">
      <c r="A52" s="8"/>
      <c r="B52" s="8"/>
      <c r="C52" s="8"/>
      <c r="D52" s="8"/>
    </row>
    <row r="53" spans="1:4" ht="15.75" x14ac:dyDescent="0.25">
      <c r="A53" s="11" t="s">
        <v>6</v>
      </c>
      <c r="B53" s="4"/>
      <c r="C53" s="4"/>
      <c r="D53" s="4"/>
    </row>
    <row r="54" spans="1:4" x14ac:dyDescent="0.2">
      <c r="A54" s="4"/>
      <c r="B54" s="4"/>
      <c r="C54" s="4"/>
      <c r="D54" s="4"/>
    </row>
    <row r="55" spans="1:4" x14ac:dyDescent="0.2">
      <c r="A55" s="12" t="s">
        <v>5</v>
      </c>
      <c r="B55" s="4"/>
      <c r="C55" s="4"/>
      <c r="D55" s="4"/>
    </row>
    <row r="56" spans="1:4" x14ac:dyDescent="0.2">
      <c r="A56" s="4"/>
      <c r="B56" s="4"/>
      <c r="C56" s="4"/>
      <c r="D56" s="4"/>
    </row>
    <row r="57" spans="1:4" x14ac:dyDescent="0.2">
      <c r="A57" s="12" t="s">
        <v>4</v>
      </c>
      <c r="B57" s="4"/>
      <c r="C57" s="4"/>
      <c r="D57" s="21"/>
    </row>
    <row r="58" spans="1:4" x14ac:dyDescent="0.2">
      <c r="A58" s="32" t="s">
        <v>3</v>
      </c>
      <c r="B58" s="4"/>
      <c r="C58" s="4"/>
      <c r="D58" s="21"/>
    </row>
    <row r="59" spans="1:4" x14ac:dyDescent="0.2">
      <c r="A59" s="12" t="s">
        <v>2</v>
      </c>
      <c r="B59" s="4"/>
      <c r="C59" s="4"/>
      <c r="D59" s="21"/>
    </row>
    <row r="60" spans="1:4" x14ac:dyDescent="0.2">
      <c r="A60" s="32" t="s">
        <v>1</v>
      </c>
      <c r="B60" s="4"/>
      <c r="C60" s="4"/>
      <c r="D60" s="21"/>
    </row>
    <row r="61" spans="1:4" x14ac:dyDescent="0.2">
      <c r="A61" s="12" t="s">
        <v>0</v>
      </c>
      <c r="B61" s="4"/>
      <c r="C61" s="4"/>
      <c r="D61" s="21"/>
    </row>
    <row r="62" spans="1:4" x14ac:dyDescent="0.2">
      <c r="A62" s="12"/>
      <c r="B62" s="4"/>
      <c r="C62" s="4"/>
      <c r="D62" s="21"/>
    </row>
    <row r="63" spans="1:4" x14ac:dyDescent="0.2">
      <c r="A63" s="33"/>
      <c r="B63" s="33"/>
      <c r="C63" s="33"/>
      <c r="D63" s="33"/>
    </row>
  </sheetData>
  <mergeCells count="1">
    <mergeCell ref="A27:D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9" tint="-0.499984740745262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2" t="s">
        <v>64</v>
      </c>
      <c r="B1" s="43"/>
      <c r="C1" s="43"/>
      <c r="D1" s="43"/>
      <c r="E1" s="43"/>
    </row>
    <row r="2" spans="1:5" ht="15" customHeight="1" x14ac:dyDescent="0.2">
      <c r="A2" s="5"/>
      <c r="B2" s="4"/>
      <c r="C2" s="4"/>
      <c r="D2" s="4"/>
      <c r="E2" s="4"/>
    </row>
    <row r="3" spans="1:5" ht="15" customHeight="1" x14ac:dyDescent="0.2">
      <c r="A3" s="5" t="str">
        <f ca="1">IF(1*INFO("release")&gt;=15,"You may consider using Excel 2013 DECIMAL and BASE functions better.","")</f>
        <v>You may consider using Excel 2013 DECIMAL and BASE functions better.</v>
      </c>
      <c r="B3" s="4"/>
      <c r="C3" s="4"/>
      <c r="D3" s="4"/>
      <c r="E3" s="4"/>
    </row>
    <row r="4" spans="1:5" x14ac:dyDescent="0.2">
      <c r="A4" s="38" t="s">
        <v>29</v>
      </c>
      <c r="B4" s="39" t="s">
        <v>10</v>
      </c>
      <c r="C4" s="4"/>
      <c r="D4" s="4"/>
      <c r="E4" s="4"/>
    </row>
    <row r="5" spans="1:5" x14ac:dyDescent="0.2">
      <c r="A5" s="38"/>
      <c r="B5" s="38"/>
      <c r="C5" s="38"/>
      <c r="D5" s="4"/>
      <c r="E5" s="4"/>
    </row>
    <row r="6" spans="1:5" x14ac:dyDescent="0.2">
      <c r="A6" s="23" t="s">
        <v>9</v>
      </c>
      <c r="B6" s="40">
        <f>HEX2DEC(B4)</f>
        <v>68719476735</v>
      </c>
      <c r="C6" s="41"/>
      <c r="D6" s="4"/>
      <c r="E6" s="4"/>
    </row>
    <row r="7" spans="1:5" x14ac:dyDescent="0.2">
      <c r="A7" s="23" t="str">
        <f>"Formula Used in "&amp;ADDRESS(ROW(B6),COLUMN(B6),4)&amp;"  &gt;&gt;   "</f>
        <v xml:space="preserve">Formula Used in B6  &gt;&gt;   </v>
      </c>
      <c r="B7" s="4" t="str">
        <f ca="1">_xlfn.FORMULATEXT(B6)</f>
        <v>=HEX2DEC(B4)</v>
      </c>
      <c r="C7" s="4"/>
      <c r="D7" s="4"/>
      <c r="E7" s="4"/>
    </row>
    <row r="8" spans="1:5" x14ac:dyDescent="0.2">
      <c r="A8" s="38"/>
      <c r="B8" s="38"/>
      <c r="C8" s="38"/>
      <c r="D8" s="4"/>
      <c r="E8" s="4"/>
    </row>
    <row r="9" spans="1:5" x14ac:dyDescent="0.2">
      <c r="A9" s="38" t="s">
        <v>76</v>
      </c>
      <c r="B9" s="38"/>
      <c r="C9" s="38"/>
      <c r="D9" s="4"/>
      <c r="E9" s="4"/>
    </row>
    <row r="10" spans="1:5" x14ac:dyDescent="0.2">
      <c r="A10" s="23" t="s">
        <v>9</v>
      </c>
      <c r="B10" s="40" t="str">
        <f>DEC2HEX(B6)</f>
        <v>FFFFFFFFF</v>
      </c>
      <c r="C10" s="38"/>
      <c r="D10" s="4"/>
      <c r="E10" s="4"/>
    </row>
    <row r="11" spans="1:5" x14ac:dyDescent="0.2">
      <c r="A11" s="23" t="str">
        <f>"Formula Used in "&amp;ADDRESS(ROW(B10),COLUMN(B10),4)&amp;"  &gt;&gt;   "</f>
        <v xml:space="preserve">Formula Used in B10  &gt;&gt;   </v>
      </c>
      <c r="B11" s="4" t="str">
        <f ca="1">_xlfn.FORMULATEXT(B10)</f>
        <v>=DEC2HEX(B6)</v>
      </c>
      <c r="C11" s="38"/>
      <c r="D11" s="4"/>
      <c r="E11" s="4"/>
    </row>
    <row r="12" spans="1:5" x14ac:dyDescent="0.2">
      <c r="A12" s="38"/>
      <c r="B12" s="38"/>
      <c r="C12" s="38"/>
      <c r="D12" s="4"/>
      <c r="E12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-0.499984740745262"/>
  </sheetPr>
  <dimension ref="A1:E19"/>
  <sheetViews>
    <sheetView zoomScaleNormal="100" workbookViewId="0"/>
  </sheetViews>
  <sheetFormatPr defaultColWidth="9.140625" defaultRowHeight="12.75" x14ac:dyDescent="0.2"/>
  <cols>
    <col min="1" max="4" width="30.7109375" style="1" customWidth="1"/>
    <col min="5" max="5" width="40.7109375" style="1" customWidth="1"/>
    <col min="6" max="16384" width="9.140625" style="1"/>
  </cols>
  <sheetData>
    <row r="1" spans="1:5" ht="30" customHeight="1" x14ac:dyDescent="0.2">
      <c r="A1" s="42" t="s">
        <v>65</v>
      </c>
      <c r="B1" s="43"/>
      <c r="C1" s="43"/>
      <c r="D1" s="43"/>
      <c r="E1" s="49"/>
    </row>
    <row r="2" spans="1:5" ht="15" customHeight="1" x14ac:dyDescent="0.2">
      <c r="A2" s="5"/>
      <c r="B2" s="45"/>
      <c r="C2" s="44"/>
      <c r="D2" s="23"/>
      <c r="E2" s="4"/>
    </row>
    <row r="3" spans="1:5" ht="15" customHeight="1" x14ac:dyDescent="0.2">
      <c r="A3" s="5" t="str">
        <f ca="1">IF(1*INFO("release")&gt;=15,"You may consider using Excel 2013 DECIMAL and BASE functions better.","")</f>
        <v>You may consider using Excel 2013 DECIMAL and BASE functions better.</v>
      </c>
      <c r="B3" s="45"/>
      <c r="C3" s="44"/>
      <c r="D3" s="23"/>
      <c r="E3" s="4"/>
    </row>
    <row r="4" spans="1:5" x14ac:dyDescent="0.2">
      <c r="A4" s="46" t="s">
        <v>15</v>
      </c>
      <c r="B4" s="45" t="s">
        <v>14</v>
      </c>
      <c r="C4" s="44" t="s">
        <v>13</v>
      </c>
      <c r="D4" s="23" t="s">
        <v>12</v>
      </c>
      <c r="E4" s="4"/>
    </row>
    <row r="5" spans="1:5" x14ac:dyDescent="0.2">
      <c r="A5" s="38" t="s">
        <v>11</v>
      </c>
      <c r="B5" s="39" t="s">
        <v>28</v>
      </c>
      <c r="C5" s="4">
        <f>IF(AND(HEX2DEC(B5)&gt;=-(16^9),HEX2DEC(B5)&lt;=16^9-1),0,"Data input error")</f>
        <v>0</v>
      </c>
      <c r="D5" s="4" t="str">
        <f ca="1">_xlfn.FORMULATEXT(C5)</f>
        <v>=IF(AND(HEX2DEC(B5)&gt;=-(16^9),HEX2DEC(B5)&lt;=16^9-1),0,"Data input error")</v>
      </c>
      <c r="E5" s="4"/>
    </row>
    <row r="6" spans="1:5" x14ac:dyDescent="0.2">
      <c r="A6" s="4"/>
      <c r="B6" s="4"/>
      <c r="C6" s="4"/>
      <c r="D6" s="21"/>
      <c r="E6" s="44"/>
    </row>
    <row r="7" spans="1:5" x14ac:dyDescent="0.2">
      <c r="A7" s="23" t="s">
        <v>9</v>
      </c>
      <c r="B7" s="40">
        <f>HEX2DEC(B5)</f>
        <v>-68719476736</v>
      </c>
      <c r="C7" s="47"/>
      <c r="D7" s="21"/>
      <c r="E7" s="44"/>
    </row>
    <row r="8" spans="1:5" x14ac:dyDescent="0.2">
      <c r="A8" s="23" t="str">
        <f>"Formula Used in "&amp;ADDRESS(ROW(B7),COLUMN(B7),4)&amp;"  &gt;&gt;   "</f>
        <v xml:space="preserve">Formula Used in B7  &gt;&gt;   </v>
      </c>
      <c r="B8" s="4" t="str">
        <f ca="1">_xlfn.FORMULATEXT(B7)</f>
        <v>=HEX2DEC(B5)</v>
      </c>
      <c r="C8" s="4"/>
      <c r="D8" s="21"/>
      <c r="E8" s="44"/>
    </row>
    <row r="9" spans="1:5" x14ac:dyDescent="0.2">
      <c r="A9" s="23"/>
      <c r="B9" s="4"/>
      <c r="C9" s="4"/>
      <c r="D9" s="21"/>
      <c r="E9" s="44"/>
    </row>
    <row r="10" spans="1:5" x14ac:dyDescent="0.2">
      <c r="A10" s="48" t="s">
        <v>27</v>
      </c>
      <c r="B10" s="4"/>
      <c r="C10" s="4"/>
      <c r="D10" s="21"/>
      <c r="E10" s="44"/>
    </row>
    <row r="11" spans="1:5" x14ac:dyDescent="0.2">
      <c r="A11" s="23"/>
      <c r="B11" s="4"/>
      <c r="C11" s="4"/>
      <c r="D11" s="21"/>
      <c r="E11" s="44"/>
    </row>
    <row r="12" spans="1:5" x14ac:dyDescent="0.2">
      <c r="A12" s="12" t="s">
        <v>26</v>
      </c>
      <c r="B12" s="4"/>
      <c r="C12" s="4"/>
      <c r="D12" s="4"/>
      <c r="E12" s="4"/>
    </row>
    <row r="13" spans="1:5" x14ac:dyDescent="0.2">
      <c r="A13" s="38" t="s">
        <v>25</v>
      </c>
      <c r="B13" s="44" t="s">
        <v>24</v>
      </c>
      <c r="C13" s="45" t="s">
        <v>23</v>
      </c>
      <c r="D13" s="44" t="s">
        <v>22</v>
      </c>
      <c r="E13" s="23"/>
    </row>
    <row r="14" spans="1:5" x14ac:dyDescent="0.2">
      <c r="A14" s="4" t="str">
        <f>HEX2DEC!A36</f>
        <v>number</v>
      </c>
      <c r="B14" s="12" t="s">
        <v>21</v>
      </c>
      <c r="C14" s="4"/>
      <c r="D14" s="4"/>
      <c r="E14" s="4"/>
    </row>
    <row r="15" spans="1:5" x14ac:dyDescent="0.2">
      <c r="A15" s="4"/>
      <c r="B15" s="12" t="s">
        <v>20</v>
      </c>
      <c r="C15" s="4"/>
      <c r="D15" s="4"/>
      <c r="E15" s="4"/>
    </row>
    <row r="16" spans="1:5" x14ac:dyDescent="0.2">
      <c r="A16" s="4"/>
      <c r="B16" s="12" t="s">
        <v>19</v>
      </c>
      <c r="C16" s="4"/>
      <c r="D16" s="4"/>
      <c r="E16" s="4"/>
    </row>
    <row r="17" spans="1:5" x14ac:dyDescent="0.2">
      <c r="A17" s="4"/>
      <c r="B17" s="23" t="s">
        <v>18</v>
      </c>
      <c r="C17" s="23" t="b">
        <f>AND(HEX2DEC(B5)&gt;=-(16^9),HEX2DEC(B5)&lt;16^9-1)</f>
        <v>1</v>
      </c>
      <c r="D17" s="4" t="str">
        <f ca="1">_xlfn.FORMULATEXT(C17)</f>
        <v>=AND(HEX2DEC(B5)&gt;=-(16^9),HEX2DEC(B5)&lt;16^9-1)</v>
      </c>
      <c r="E17" s="4"/>
    </row>
    <row r="18" spans="1:5" x14ac:dyDescent="0.2">
      <c r="A18" s="4"/>
      <c r="B18" s="23"/>
      <c r="C18" s="23"/>
      <c r="D18" s="4"/>
      <c r="E18" s="4"/>
    </row>
    <row r="19" spans="1:5" x14ac:dyDescent="0.2">
      <c r="A19" s="23"/>
      <c r="B19" s="4"/>
      <c r="C19" s="4"/>
      <c r="D19" s="21"/>
      <c r="E19" s="44"/>
    </row>
  </sheetData>
  <conditionalFormatting sqref="C5">
    <cfRule type="cellIs" dxfId="2" priority="1" operator="equal">
      <formula>0</formula>
    </cfRule>
  </conditionalFormatting>
  <dataValidations count="1">
    <dataValidation type="custom" allowBlank="1" showInputMessage="1" showErrorMessage="1" errorTitle="Data Input Error" error="Input a hexadecimal._x000a__x000a_Hexadecimal must be a string of no more than 10 numerals or letters from A to F._x000a__x000a_If places is 10, minimum decimal value is 512. Otherwise it is 0." promptTitle="Data Input Validation" prompt="Input a hexadecimal._x000a__x000a_Hexadecimal must be a string of no more than 10 numerals or letters from A to F." sqref="B5" xr:uid="{00000000-0002-0000-0200-000000000000}">
      <formula1>AND(HEX2DEC(B5)&gt;=-(16^9),HEX2DEC(B5)&lt;=16^9-1)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-0.499984740745262"/>
  </sheetPr>
  <dimension ref="A1:E14"/>
  <sheetViews>
    <sheetView zoomScaleNormal="100" workbookViewId="0"/>
  </sheetViews>
  <sheetFormatPr defaultColWidth="9.140625" defaultRowHeight="12.75" x14ac:dyDescent="0.2"/>
  <cols>
    <col min="1" max="4" width="30.7109375" style="1" customWidth="1"/>
    <col min="5" max="5" width="40.7109375" style="1" customWidth="1"/>
    <col min="6" max="16384" width="9.140625" style="1"/>
  </cols>
  <sheetData>
    <row r="1" spans="1:5" ht="30" customHeight="1" x14ac:dyDescent="0.2">
      <c r="A1" s="42" t="s">
        <v>66</v>
      </c>
      <c r="B1" s="43"/>
      <c r="C1" s="43"/>
      <c r="D1" s="43"/>
      <c r="E1" s="49"/>
    </row>
    <row r="2" spans="1:5" ht="15" customHeight="1" x14ac:dyDescent="0.2">
      <c r="A2" s="5"/>
      <c r="B2" s="45"/>
      <c r="C2" s="44"/>
      <c r="D2" s="23"/>
      <c r="E2" s="4"/>
    </row>
    <row r="3" spans="1:5" ht="15" customHeight="1" x14ac:dyDescent="0.2">
      <c r="A3" s="5" t="str">
        <f ca="1">IF(1*INFO("release")&gt;=15,"You may consider using Excel 2013 DECIMAL and BASE functions better.","")</f>
        <v>You may consider using Excel 2013 DECIMAL and BASE functions better.</v>
      </c>
      <c r="B3" s="45"/>
      <c r="C3" s="44"/>
      <c r="D3" s="23"/>
      <c r="E3" s="4"/>
    </row>
    <row r="4" spans="1:5" x14ac:dyDescent="0.2">
      <c r="A4" s="46" t="s">
        <v>15</v>
      </c>
      <c r="B4" s="45" t="s">
        <v>14</v>
      </c>
      <c r="C4" s="44" t="s">
        <v>13</v>
      </c>
      <c r="D4" s="23" t="s">
        <v>12</v>
      </c>
      <c r="E4" s="4"/>
    </row>
    <row r="5" spans="1:5" x14ac:dyDescent="0.2">
      <c r="A5" s="38" t="s">
        <v>11</v>
      </c>
      <c r="B5" s="39" t="s">
        <v>10</v>
      </c>
      <c r="C5" s="4">
        <f>IF(AND(HEX2DEC(B5)&gt;=-(16^9),HEX2DEC(B5)&lt;=16^9-1),0,"Data input error")</f>
        <v>0</v>
      </c>
      <c r="D5" s="4" t="str">
        <f ca="1">_xlfn.FORMULATEXT(C5)</f>
        <v>=IF(AND(HEX2DEC(B5)&gt;=-(16^9),HEX2DEC(B5)&lt;=16^9-1),0,"Data input error")</v>
      </c>
      <c r="E5" s="4"/>
    </row>
    <row r="6" spans="1:5" x14ac:dyDescent="0.2">
      <c r="A6" s="4"/>
      <c r="B6" s="4"/>
      <c r="C6" s="4"/>
      <c r="D6" s="21"/>
      <c r="E6" s="44"/>
    </row>
    <row r="7" spans="1:5" x14ac:dyDescent="0.2">
      <c r="A7" s="23" t="s">
        <v>9</v>
      </c>
      <c r="B7" s="40">
        <f>HEX2DEC(B5)</f>
        <v>68719476735</v>
      </c>
      <c r="C7" s="12" t="str">
        <f>IF(ISERROR(B7),IF(ERROR.TYPE(B7)=6,"#NUM! indicates number is too large for function HEX2DEC",""),"OK")</f>
        <v>OK</v>
      </c>
      <c r="D7" s="21"/>
      <c r="E7" s="4"/>
    </row>
    <row r="8" spans="1:5" x14ac:dyDescent="0.2">
      <c r="A8" s="23" t="str">
        <f>"Formula Used in "&amp;ADDRESS(ROW(B7),COLUMN(B7),4)&amp;"  &gt;&gt;   "</f>
        <v xml:space="preserve">Formula Used in B7  &gt;&gt;   </v>
      </c>
      <c r="B8" s="4" t="str">
        <f ca="1">_xlfn.FORMULATEXT(B7)</f>
        <v>=HEX2DEC(B5)</v>
      </c>
      <c r="C8" s="4"/>
      <c r="D8" s="21"/>
      <c r="E8" s="4"/>
    </row>
    <row r="9" spans="1:5" x14ac:dyDescent="0.2">
      <c r="A9" s="4"/>
      <c r="B9" s="4"/>
      <c r="C9" s="4"/>
      <c r="D9" s="21"/>
      <c r="E9" s="4"/>
    </row>
    <row r="10" spans="1:5" x14ac:dyDescent="0.2">
      <c r="A10" s="23" t="s">
        <v>17</v>
      </c>
      <c r="B10" s="40">
        <f>_xlfn.DECIMAL(B5,16)</f>
        <v>68719476735</v>
      </c>
      <c r="C10" s="12"/>
      <c r="D10" s="21"/>
      <c r="E10" s="4"/>
    </row>
    <row r="11" spans="1:5" x14ac:dyDescent="0.2">
      <c r="A11" s="23" t="str">
        <f>"Formula Used in "&amp;ADDRESS(ROW(B10),COLUMN(B10),4)&amp;"  &gt;&gt;   "</f>
        <v xml:space="preserve">Formula Used in B10  &gt;&gt;   </v>
      </c>
      <c r="B11" s="4" t="str">
        <f ca="1">_xlfn.FORMULATEXT(B10)</f>
        <v>=DECIMAL(B5,16)</v>
      </c>
      <c r="C11" s="12"/>
      <c r="D11" s="21"/>
      <c r="E11" s="4"/>
    </row>
    <row r="12" spans="1:5" x14ac:dyDescent="0.2">
      <c r="A12" s="23"/>
      <c r="B12" s="4"/>
      <c r="C12" s="12"/>
      <c r="D12" s="21"/>
      <c r="E12" s="4"/>
    </row>
    <row r="13" spans="1:5" x14ac:dyDescent="0.2">
      <c r="A13" s="23" t="s">
        <v>16</v>
      </c>
      <c r="B13" s="4"/>
      <c r="C13" s="12"/>
      <c r="D13" s="21"/>
      <c r="E13" s="4"/>
    </row>
    <row r="14" spans="1:5" x14ac:dyDescent="0.2">
      <c r="A14" s="23"/>
      <c r="B14" s="4"/>
      <c r="C14" s="12"/>
      <c r="D14" s="21"/>
      <c r="E14" s="4"/>
    </row>
  </sheetData>
  <conditionalFormatting sqref="C5">
    <cfRule type="cellIs" dxfId="1" priority="1" operator="equal">
      <formula>0</formula>
    </cfRule>
  </conditionalFormatting>
  <dataValidations count="1">
    <dataValidation type="custom" allowBlank="1" showInputMessage="1" showErrorMessage="1" errorTitle="Data Input Error" error="Input a hexadecimal._x000a__x000a_Hexadecimal must be a string of no more than 10 numerals or letters from A to F._x000a__x000a_If places is 10, minimum decimal value is 512. Otherwise it is 0." promptTitle="Data Input Validation" prompt="Input a hexadecimal._x000a__x000a_Hexadecimal must be a string of no more than 10 numerals or letters from A to F." sqref="B5" xr:uid="{00000000-0002-0000-0300-000000000000}">
      <formula1>AND(HEX2DEC(B5)&gt;=-(16^9),HEX2DEC(B5)&lt;=16^9-1)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9" tint="-0.499984740745262"/>
  </sheetPr>
  <dimension ref="A1:E15"/>
  <sheetViews>
    <sheetView zoomScaleNormal="100" workbookViewId="0"/>
  </sheetViews>
  <sheetFormatPr defaultColWidth="9.140625" defaultRowHeight="12.75" x14ac:dyDescent="0.2"/>
  <cols>
    <col min="1" max="4" width="30.7109375" style="1" customWidth="1"/>
    <col min="5" max="5" width="40.7109375" style="1" customWidth="1"/>
    <col min="6" max="16384" width="9.140625" style="1"/>
  </cols>
  <sheetData>
    <row r="1" spans="1:5" ht="30" customHeight="1" x14ac:dyDescent="0.2">
      <c r="A1" s="42" t="s">
        <v>67</v>
      </c>
      <c r="B1" s="43"/>
      <c r="C1" s="43"/>
      <c r="D1" s="43"/>
      <c r="E1" s="49"/>
    </row>
    <row r="2" spans="1:5" ht="15" customHeight="1" x14ac:dyDescent="0.2">
      <c r="A2" s="5"/>
      <c r="B2" s="45"/>
      <c r="C2" s="44"/>
      <c r="D2" s="23"/>
      <c r="E2" s="4"/>
    </row>
    <row r="3" spans="1:5" ht="15" customHeight="1" x14ac:dyDescent="0.2">
      <c r="A3" s="5" t="str">
        <f ca="1">IF(1*INFO("release")&gt;=15,"You may consider using Excel 2013 DECIMAL and BASE functions better.","")</f>
        <v>You may consider using Excel 2013 DECIMAL and BASE functions better.</v>
      </c>
      <c r="B3" s="45"/>
      <c r="C3" s="44"/>
      <c r="D3" s="23"/>
      <c r="E3" s="4"/>
    </row>
    <row r="4" spans="1:5" x14ac:dyDescent="0.2">
      <c r="A4" s="46" t="s">
        <v>15</v>
      </c>
      <c r="B4" s="45" t="s">
        <v>14</v>
      </c>
      <c r="C4" s="44" t="s">
        <v>13</v>
      </c>
      <c r="D4" s="23" t="s">
        <v>12</v>
      </c>
      <c r="E4" s="4"/>
    </row>
    <row r="5" spans="1:5" x14ac:dyDescent="0.2">
      <c r="A5" s="38" t="s">
        <v>11</v>
      </c>
      <c r="B5" s="39" t="s">
        <v>10</v>
      </c>
      <c r="C5" s="4">
        <f>IF(AND(HEX2DEC(B5)&gt;=-(16^9),HEX2DEC(B5)&lt;=16^9-1),0,"Data input error")</f>
        <v>0</v>
      </c>
      <c r="D5" s="4" t="str">
        <f ca="1">_xlfn.FORMULATEXT(C5)</f>
        <v>=IF(AND(HEX2DEC(B5)&gt;=-(16^9),HEX2DEC(B5)&lt;=16^9-1),0,"Data input error")</v>
      </c>
      <c r="E5" s="4"/>
    </row>
    <row r="6" spans="1:5" x14ac:dyDescent="0.2">
      <c r="A6" s="4"/>
      <c r="B6" s="4"/>
      <c r="C6" s="4"/>
      <c r="D6" s="21"/>
      <c r="E6" s="44"/>
    </row>
    <row r="7" spans="1:5" x14ac:dyDescent="0.2">
      <c r="A7" s="23" t="s">
        <v>9</v>
      </c>
      <c r="B7" s="40">
        <f>HEX2DEC(B5)</f>
        <v>68719476735</v>
      </c>
      <c r="C7" s="47"/>
      <c r="D7" s="21"/>
      <c r="E7" s="44"/>
    </row>
    <row r="8" spans="1:5" x14ac:dyDescent="0.2">
      <c r="A8" s="23" t="str">
        <f>"Formula Used in "&amp;ADDRESS(ROW(B7),COLUMN(B7),4)&amp;"  &gt;&gt;   "</f>
        <v xml:space="preserve">Formula Used in B7  &gt;&gt;   </v>
      </c>
      <c r="B8" s="4" t="str">
        <f ca="1">_xlfn.FORMULATEXT(B7)</f>
        <v>=HEX2DEC(B5)</v>
      </c>
      <c r="C8" s="4"/>
      <c r="D8" s="21"/>
      <c r="E8" s="44"/>
    </row>
    <row r="9" spans="1:5" x14ac:dyDescent="0.2">
      <c r="A9" s="4"/>
      <c r="B9" s="4"/>
      <c r="C9" s="4"/>
      <c r="D9" s="21"/>
      <c r="E9" s="4"/>
    </row>
    <row r="10" spans="1:5" x14ac:dyDescent="0.2">
      <c r="A10" s="23" t="s">
        <v>8</v>
      </c>
      <c r="B10" s="40" t="str">
        <f>DEC2HEX(B7)</f>
        <v>FFFFFFFFF</v>
      </c>
      <c r="C10" s="12"/>
      <c r="D10" s="21"/>
      <c r="E10" s="4"/>
    </row>
    <row r="11" spans="1:5" x14ac:dyDescent="0.2">
      <c r="A11" s="23" t="str">
        <f>"Formula Used in "&amp;ADDRESS(ROW(B10),COLUMN(B10),4)&amp;"  &gt;&gt;   "</f>
        <v xml:space="preserve">Formula Used in B10  &gt;&gt;   </v>
      </c>
      <c r="B11" s="4" t="str">
        <f ca="1">_xlfn.FORMULATEXT(B10)</f>
        <v>=DEC2HEX(B7)</v>
      </c>
      <c r="C11" s="12"/>
      <c r="D11" s="21"/>
      <c r="E11" s="4"/>
    </row>
    <row r="12" spans="1:5" x14ac:dyDescent="0.2">
      <c r="A12" s="23"/>
      <c r="B12" s="4"/>
      <c r="C12" s="12"/>
      <c r="D12" s="21"/>
      <c r="E12" s="4"/>
    </row>
    <row r="13" spans="1:5" x14ac:dyDescent="0.2">
      <c r="A13" s="23" t="s">
        <v>7</v>
      </c>
      <c r="B13" s="40" t="str">
        <f>_xlfn.BASE(B7,16)</f>
        <v>FFFFFFFFF</v>
      </c>
      <c r="C13" s="12"/>
      <c r="D13" s="21"/>
      <c r="E13" s="4"/>
    </row>
    <row r="14" spans="1:5" x14ac:dyDescent="0.2">
      <c r="A14" s="23" t="str">
        <f>"Formula Used in "&amp;ADDRESS(ROW(B13),COLUMN(B13),4)&amp;"  &gt;&gt;   "</f>
        <v xml:space="preserve">Formula Used in B13  &gt;&gt;   </v>
      </c>
      <c r="B14" s="4" t="str">
        <f ca="1">_xlfn.FORMULATEXT(B13)</f>
        <v>=BASE(B7,16)</v>
      </c>
      <c r="C14" s="12"/>
      <c r="D14" s="21"/>
      <c r="E14" s="4"/>
    </row>
    <row r="15" spans="1:5" x14ac:dyDescent="0.2">
      <c r="A15" s="23"/>
      <c r="B15" s="4"/>
      <c r="C15" s="12"/>
      <c r="D15" s="21"/>
      <c r="E15" s="4"/>
    </row>
  </sheetData>
  <conditionalFormatting sqref="C5">
    <cfRule type="cellIs" dxfId="0" priority="1" operator="equal">
      <formula>0</formula>
    </cfRule>
  </conditionalFormatting>
  <dataValidations count="1">
    <dataValidation type="custom" allowBlank="1" showInputMessage="1" showErrorMessage="1" errorTitle="Data Input Error" error="Input a hexadecimal._x000a__x000a_Hexadecimal must be a string of no more than 10 numerals or letters from A to F._x000a__x000a_If places is 10, minimum decimal value is 512. Otherwise it is 0." promptTitle="Data Input Validation" prompt="Input a hexadecimal._x000a__x000a_Hexadecimal must be a string of no more than 10 numerals or letters from A to F." sqref="B5" xr:uid="{00000000-0002-0000-0400-000000000000}">
      <formula1>AND(HEX2DEC(B5)&gt;=-(16^9),HEX2DEC(B5)&lt;=16^9-1)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HEX2DEC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2013-05-30T21:30:43Z</dcterms:created>
  <dcterms:modified xsi:type="dcterms:W3CDTF">2020-08-26T14:09:44Z</dcterms:modified>
</cp:coreProperties>
</file>